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10" windowHeight="8640" tabRatio="602"/>
  </bookViews>
  <sheets>
    <sheet name="2021 (2)" sheetId="6" r:id="rId1"/>
  </sheets>
  <definedNames>
    <definedName name="_xlnm.Print_Area" localSheetId="0">'2021 (2)'!$A$1:$Q$40</definedName>
  </definedNames>
  <calcPr calcId="162913"/>
</workbook>
</file>

<file path=xl/calcChain.xml><?xml version="1.0" encoding="utf-8"?>
<calcChain xmlns="http://schemas.openxmlformats.org/spreadsheetml/2006/main">
  <c r="Q26" i="6" l="1"/>
  <c r="Q27" i="6"/>
  <c r="Q28" i="6"/>
  <c r="G23" i="6"/>
  <c r="H23" i="6"/>
  <c r="I23" i="6"/>
  <c r="J23" i="6"/>
  <c r="K23" i="6"/>
  <c r="L23" i="6"/>
  <c r="M23" i="6"/>
  <c r="N23" i="6"/>
  <c r="O23" i="6"/>
  <c r="P23" i="6"/>
  <c r="F23" i="6"/>
  <c r="Q29" i="6" l="1"/>
  <c r="G17" i="6" l="1"/>
  <c r="H17" i="6"/>
  <c r="I17" i="6"/>
  <c r="J17" i="6"/>
  <c r="K17" i="6"/>
  <c r="L17" i="6"/>
  <c r="M17" i="6"/>
  <c r="N17" i="6"/>
  <c r="O17" i="6"/>
  <c r="P17" i="6"/>
  <c r="F17" i="6"/>
  <c r="F16" i="6" s="1"/>
  <c r="G16" i="6" l="1"/>
  <c r="J16" i="6"/>
  <c r="K16" i="6"/>
  <c r="L16" i="6"/>
  <c r="M16" i="6"/>
  <c r="N16" i="6"/>
  <c r="O16" i="6"/>
  <c r="P16" i="6"/>
  <c r="Q19" i="6"/>
  <c r="Q20" i="6"/>
  <c r="G22" i="6"/>
  <c r="G33" i="6" s="1"/>
  <c r="H22" i="6"/>
  <c r="I22" i="6"/>
  <c r="J22" i="6"/>
  <c r="K22" i="6"/>
  <c r="L22" i="6"/>
  <c r="M22" i="6"/>
  <c r="N22" i="6"/>
  <c r="O22" i="6"/>
  <c r="Q24" i="6"/>
  <c r="F22" i="6"/>
  <c r="F33" i="6" s="1"/>
  <c r="Q30" i="6"/>
  <c r="H16" i="6"/>
  <c r="I16" i="6"/>
  <c r="I33" i="6" s="1"/>
  <c r="P22" i="6"/>
  <c r="Q32" i="6"/>
  <c r="Q31" i="6" s="1"/>
  <c r="Q25" i="6"/>
  <c r="Q18" i="6"/>
  <c r="Q23" i="6" l="1"/>
  <c r="Q22" i="6" s="1"/>
  <c r="P33" i="6"/>
  <c r="L33" i="6"/>
  <c r="O33" i="6"/>
  <c r="K33" i="6"/>
  <c r="N33" i="6"/>
  <c r="J33" i="6"/>
  <c r="H33" i="6"/>
  <c r="M33" i="6"/>
  <c r="Q17" i="6"/>
  <c r="Q16" i="6"/>
  <c r="Q33" i="6" l="1"/>
</calcChain>
</file>

<file path=xl/sharedStrings.xml><?xml version="1.0" encoding="utf-8"?>
<sst xmlns="http://schemas.openxmlformats.org/spreadsheetml/2006/main" count="73" uniqueCount="61">
  <si>
    <t>Додаток 3</t>
  </si>
  <si>
    <t>РОЗПОДІЛ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</si>
  <si>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</si>
  <si>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</si>
  <si>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</si>
  <si>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</si>
  <si>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</si>
  <si>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</si>
  <si>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</si>
  <si>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</si>
  <si>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</si>
  <si>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</si>
  <si>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Х</t>
  </si>
  <si>
    <t>УСЬОГО</t>
  </si>
  <si>
    <r>
      <t xml:space="preserve">Код </t>
    </r>
    <r>
      <rPr>
        <sz val="9"/>
        <color indexed="12"/>
        <rFont val="Times New Roman"/>
        <family val="1"/>
        <charset val="204"/>
      </rPr>
      <t>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</si>
  <si>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Типової 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</si>
  <si>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Функціональної класифікації видатків та кредитування бюджету</t>
    </r>
  </si>
  <si>
    <r>
      <t xml:space="preserve">Найменування головного розпорядника коштів місцевого бюджету / відповідального виконавця, найменування бюджетної програми/підпрограми згідно з </t>
    </r>
    <r>
      <rPr>
        <sz val="9"/>
        <color indexed="12"/>
        <rFont val="Times New Roman"/>
        <family val="1"/>
        <charset val="204"/>
      </rPr>
      <t>Типовою програмною класифікацією видатків та кредитування місцевих бюджетів</t>
    </r>
  </si>
  <si>
    <t>О100000</t>
  </si>
  <si>
    <t>О110000</t>
  </si>
  <si>
    <t>0960</t>
  </si>
  <si>
    <t>(грн)</t>
  </si>
  <si>
    <t xml:space="preserve">  Апарат селищної ради</t>
  </si>
  <si>
    <t>О600000</t>
  </si>
  <si>
    <t>О610000</t>
  </si>
  <si>
    <t>О611020</t>
  </si>
  <si>
    <t>О921</t>
  </si>
  <si>
    <t>0910</t>
  </si>
  <si>
    <t>Забезпечення належних умов для виховання та розвитку дітей-сиріт і дітей, позбавлених батьківського піклування, в дитячих будинках</t>
  </si>
  <si>
    <t>О615030</t>
  </si>
  <si>
    <t>Розвиток дитячо-юнацького та резервного спорту</t>
  </si>
  <si>
    <t>О810</t>
  </si>
  <si>
    <t>О615031</t>
  </si>
  <si>
    <t>Утримання та навчально-тренувальна робота комунальних дитячо-юнацьких спортивних шкіл</t>
  </si>
  <si>
    <t>О117520</t>
  </si>
  <si>
    <t>О111080</t>
  </si>
  <si>
    <t xml:space="preserve">Надання спеціальної освіти  мистецькими школами </t>
  </si>
  <si>
    <t>Надання загальної середньої освіти за рахунок коштів місцевого бюджету</t>
  </si>
  <si>
    <t>О611021</t>
  </si>
  <si>
    <t>Надання загальної середньої освіти закладами загальної середньої освіти</t>
  </si>
  <si>
    <t>О6111024</t>
  </si>
  <si>
    <t>Відділ освіти, молоді і спорту районної державної адміністрації</t>
  </si>
  <si>
    <t>видатків селищного бюджету на 2021 рік</t>
  </si>
  <si>
    <t>О110150</t>
  </si>
  <si>
    <t>О150</t>
  </si>
  <si>
    <t>О112</t>
  </si>
  <si>
    <t>Організаційне, інформаційно-аналітичне та матеріально-технічне забезпечення діяльності  районної ради</t>
  </si>
  <si>
    <t xml:space="preserve">до   проєкту рішення селищної ради </t>
  </si>
  <si>
    <t>О460</t>
  </si>
  <si>
    <t>Реалізація Національної програми інформатизації</t>
  </si>
  <si>
    <t>О611140</t>
  </si>
  <si>
    <t>Інші програми, заклади та заходи у сфері освіти</t>
  </si>
  <si>
    <t>О611142</t>
  </si>
  <si>
    <t>О990</t>
  </si>
  <si>
    <t>Інші програми та заходи у сфері освіти</t>
  </si>
  <si>
    <t xml:space="preserve"> </t>
  </si>
  <si>
    <t>О611030</t>
  </si>
  <si>
    <t>Надання загальної середньої освіти за рахунок освітньої субвенції</t>
  </si>
  <si>
    <t>О611031</t>
  </si>
  <si>
    <t>"Про внесення змін і доповнень до рішення селищної ради</t>
  </si>
  <si>
    <t>від 24 грудня 2020 року №31-VIII "Про селищний бюджет на 2021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</si>
</sst>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12"/>
      <name val="Times New Roman"/>
      <family val="1"/>
      <charset val="204"/>
    </font>
    <font>
      <sz val="8"/>
      <name val="Calibri"/>
      <family val="2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4"/>
      <name val="Arial Cyr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2" xfId="0" applyFont="1" applyBorder="1"/>
    <xf numFmtId="0" fontId="8" fillId="0" borderId="2" xfId="0" applyFont="1" applyBorder="1"/>
    <xf numFmtId="0" fontId="9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horizontal="left" wrapText="1"/>
    </xf>
    <xf numFmtId="0" fontId="10" fillId="0" borderId="2" xfId="0" applyFont="1" applyBorder="1"/>
    <xf numFmtId="49" fontId="10" fillId="0" borderId="2" xfId="0" applyNumberFormat="1" applyFont="1" applyFill="1" applyBorder="1" applyAlignment="1">
      <alignment horizontal="center"/>
    </xf>
    <xf numFmtId="0" fontId="10" fillId="0" borderId="2" xfId="0" applyFont="1" applyFill="1" applyBorder="1"/>
    <xf numFmtId="49" fontId="10" fillId="0" borderId="2" xfId="0" applyNumberFormat="1" applyFont="1" applyFill="1" applyBorder="1"/>
    <xf numFmtId="0" fontId="10" fillId="0" borderId="4" xfId="0" applyFont="1" applyBorder="1"/>
    <xf numFmtId="0" fontId="2" fillId="0" borderId="2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3" fontId="0" fillId="0" borderId="0" xfId="0" applyNumberFormat="1"/>
    <xf numFmtId="1" fontId="0" fillId="0" borderId="0" xfId="0" applyNumberFormat="1"/>
    <xf numFmtId="1" fontId="2" fillId="0" borderId="0" xfId="0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wrapText="1"/>
    </xf>
    <xf numFmtId="164" fontId="2" fillId="0" borderId="4" xfId="0" applyNumberFormat="1" applyFont="1" applyBorder="1" applyAlignment="1">
      <alignment horizontal="center" vertical="center" wrapText="1"/>
    </xf>
    <xf numFmtId="164" fontId="10" fillId="0" borderId="4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wrapText="1"/>
    </xf>
    <xf numFmtId="0" fontId="13" fillId="0" borderId="2" xfId="0" applyFont="1" applyBorder="1"/>
    <xf numFmtId="0" fontId="15" fillId="0" borderId="2" xfId="0" applyFont="1" applyBorder="1"/>
    <xf numFmtId="0" fontId="16" fillId="0" borderId="2" xfId="0" applyFont="1" applyBorder="1"/>
    <xf numFmtId="49" fontId="16" fillId="0" borderId="2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/>
    </xf>
    <xf numFmtId="0" fontId="10" fillId="0" borderId="9" xfId="0" applyFont="1" applyFill="1" applyBorder="1"/>
    <xf numFmtId="1" fontId="11" fillId="0" borderId="2" xfId="0" applyNumberFormat="1" applyFont="1" applyFill="1" applyBorder="1" applyAlignment="1">
      <alignment horizontal="center" vertical="center" wrapText="1"/>
    </xf>
    <xf numFmtId="1" fontId="12" fillId="0" borderId="2" xfId="0" applyNumberFormat="1" applyFont="1" applyFill="1" applyBorder="1" applyAlignment="1">
      <alignment horizontal="center" vertical="center" wrapText="1"/>
    </xf>
    <xf numFmtId="1" fontId="11" fillId="0" borderId="6" xfId="0" applyNumberFormat="1" applyFont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1" fontId="10" fillId="0" borderId="4" xfId="0" applyNumberFormat="1" applyFont="1" applyFill="1" applyBorder="1" applyAlignment="1">
      <alignment horizontal="center"/>
    </xf>
    <xf numFmtId="0" fontId="17" fillId="0" borderId="0" xfId="0" applyFont="1"/>
    <xf numFmtId="0" fontId="0" fillId="0" borderId="0" xfId="0" applyFont="1"/>
    <xf numFmtId="0" fontId="2" fillId="0" borderId="2" xfId="0" applyFont="1" applyBorder="1" applyAlignment="1">
      <alignment wrapText="1"/>
    </xf>
    <xf numFmtId="49" fontId="10" fillId="0" borderId="2" xfId="0" applyNumberFormat="1" applyFont="1" applyFill="1" applyBorder="1" applyAlignment="1">
      <alignment horizont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18" fillId="0" borderId="0" xfId="0" applyFont="1"/>
    <xf numFmtId="0" fontId="19" fillId="0" borderId="0" xfId="0" applyFont="1"/>
    <xf numFmtId="0" fontId="19" fillId="0" borderId="0" xfId="0" applyFont="1" applyAlignment="1"/>
    <xf numFmtId="0" fontId="18" fillId="0" borderId="0" xfId="0" applyFont="1" applyAlignment="1"/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4"/>
  <sheetViews>
    <sheetView tabSelected="1" topLeftCell="B13" zoomScaleNormal="100" zoomScaleSheetLayoutView="100" workbookViewId="0">
      <selection activeCell="H30" sqref="H30"/>
    </sheetView>
  </sheetViews>
  <sheetFormatPr defaultRowHeight="15" x14ac:dyDescent="0.25"/>
  <cols>
    <col min="1" max="1" width="0" hidden="1" customWidth="1"/>
    <col min="2" max="2" width="12.85546875" customWidth="1"/>
    <col min="5" max="5" width="37.42578125" customWidth="1"/>
    <col min="6" max="6" width="15.5703125" customWidth="1"/>
    <col min="7" max="7" width="14" customWidth="1"/>
    <col min="8" max="8" width="15.85546875" customWidth="1"/>
    <col min="9" max="9" width="11.5703125" customWidth="1"/>
    <col min="10" max="10" width="10.7109375" customWidth="1"/>
    <col min="11" max="11" width="13.5703125" customWidth="1"/>
    <col min="12" max="12" width="13.7109375" customWidth="1"/>
    <col min="13" max="13" width="12" customWidth="1"/>
    <col min="14" max="14" width="11.140625" customWidth="1"/>
    <col min="15" max="15" width="11" customWidth="1"/>
    <col min="16" max="16" width="12.7109375" customWidth="1"/>
    <col min="17" max="17" width="18.5703125" customWidth="1"/>
  </cols>
  <sheetData>
    <row r="1" spans="2:18" ht="15.75" x14ac:dyDescent="0.25">
      <c r="M1" s="64" t="s">
        <v>0</v>
      </c>
      <c r="N1" s="65"/>
      <c r="O1" s="66"/>
      <c r="P1" s="65"/>
      <c r="Q1" s="66"/>
      <c r="R1" s="67"/>
    </row>
    <row r="2" spans="2:18" ht="15.75" x14ac:dyDescent="0.25">
      <c r="M2" s="64" t="s">
        <v>47</v>
      </c>
      <c r="N2" s="65"/>
      <c r="O2" s="66"/>
      <c r="P2" s="65"/>
      <c r="Q2" s="66"/>
      <c r="R2" s="67"/>
    </row>
    <row r="3" spans="2:18" ht="15.75" x14ac:dyDescent="0.25">
      <c r="M3" s="67" t="s">
        <v>59</v>
      </c>
      <c r="N3" s="67"/>
      <c r="O3" s="64"/>
      <c r="P3" s="65"/>
      <c r="Q3" s="66"/>
      <c r="R3" s="67"/>
    </row>
    <row r="4" spans="2:18" ht="18.75" x14ac:dyDescent="0.25">
      <c r="B4" s="2"/>
      <c r="K4" s="51"/>
      <c r="L4" s="52"/>
      <c r="M4" s="67" t="s">
        <v>60</v>
      </c>
      <c r="N4" s="67"/>
      <c r="O4" s="66"/>
      <c r="P4" s="66"/>
      <c r="Q4" s="66"/>
      <c r="R4" s="67"/>
    </row>
    <row r="5" spans="2:18" ht="15.75" x14ac:dyDescent="0.25">
      <c r="D5" s="7"/>
      <c r="E5" s="7"/>
      <c r="F5" s="7"/>
      <c r="G5" s="7"/>
      <c r="H5" s="7"/>
      <c r="I5" s="7"/>
      <c r="J5" s="7"/>
      <c r="K5" s="7"/>
      <c r="L5" s="7"/>
      <c r="M5" s="68"/>
      <c r="N5" s="68"/>
      <c r="O5" s="69"/>
      <c r="P5" s="69"/>
      <c r="Q5" s="66"/>
      <c r="R5" s="67"/>
    </row>
    <row r="6" spans="2:18" ht="14.45" customHeight="1" x14ac:dyDescent="0.25">
      <c r="B6" s="3"/>
      <c r="D6" s="7"/>
      <c r="E6" s="7"/>
      <c r="F6" s="7"/>
      <c r="H6" s="3" t="s">
        <v>1</v>
      </c>
      <c r="J6" s="7"/>
      <c r="K6" s="7"/>
      <c r="L6" s="7"/>
      <c r="M6" s="7"/>
      <c r="N6" s="7"/>
      <c r="O6" s="7"/>
      <c r="P6" s="7"/>
    </row>
    <row r="7" spans="2:18" ht="17.45" customHeight="1" x14ac:dyDescent="0.25">
      <c r="B7" s="3"/>
      <c r="H7" s="3" t="s">
        <v>42</v>
      </c>
    </row>
    <row r="8" spans="2:18" x14ac:dyDescent="0.25">
      <c r="H8">
        <v>15573000000</v>
      </c>
    </row>
    <row r="9" spans="2:18" ht="18.75" hidden="1" x14ac:dyDescent="0.3">
      <c r="B9" s="5"/>
      <c r="H9" s="1"/>
      <c r="O9" s="5" t="s">
        <v>21</v>
      </c>
    </row>
    <row r="10" spans="2:18" hidden="1" x14ac:dyDescent="0.25">
      <c r="B10" s="4"/>
      <c r="E10" s="21"/>
    </row>
    <row r="11" spans="2:18" ht="48.6" customHeight="1" x14ac:dyDescent="0.25">
      <c r="B11" s="70" t="s">
        <v>14</v>
      </c>
      <c r="C11" s="70" t="s">
        <v>15</v>
      </c>
      <c r="D11" s="70" t="s">
        <v>16</v>
      </c>
      <c r="E11" s="70" t="s">
        <v>17</v>
      </c>
      <c r="F11" s="73" t="s">
        <v>2</v>
      </c>
      <c r="G11" s="74"/>
      <c r="H11" s="74"/>
      <c r="I11" s="74"/>
      <c r="J11" s="75"/>
      <c r="K11" s="73" t="s">
        <v>3</v>
      </c>
      <c r="L11" s="74"/>
      <c r="M11" s="74"/>
      <c r="N11" s="74"/>
      <c r="O11" s="74"/>
      <c r="P11" s="75"/>
      <c r="Q11" s="70" t="s">
        <v>4</v>
      </c>
    </row>
    <row r="12" spans="2:18" ht="19.149999999999999" customHeight="1" x14ac:dyDescent="0.25">
      <c r="B12" s="71"/>
      <c r="C12" s="71"/>
      <c r="D12" s="71"/>
      <c r="E12" s="71"/>
      <c r="F12" s="70" t="s">
        <v>5</v>
      </c>
      <c r="G12" s="70" t="s">
        <v>6</v>
      </c>
      <c r="H12" s="73" t="s">
        <v>7</v>
      </c>
      <c r="I12" s="75"/>
      <c r="J12" s="70" t="s">
        <v>8</v>
      </c>
      <c r="K12" s="70" t="s">
        <v>5</v>
      </c>
      <c r="L12" s="70" t="s">
        <v>9</v>
      </c>
      <c r="M12" s="70" t="s">
        <v>6</v>
      </c>
      <c r="N12" s="73" t="s">
        <v>7</v>
      </c>
      <c r="O12" s="75"/>
      <c r="P12" s="70" t="s">
        <v>8</v>
      </c>
      <c r="Q12" s="71"/>
    </row>
    <row r="13" spans="2:18" ht="21.6" customHeight="1" x14ac:dyDescent="0.25">
      <c r="B13" s="71"/>
      <c r="C13" s="71"/>
      <c r="D13" s="71"/>
      <c r="E13" s="71"/>
      <c r="F13" s="71"/>
      <c r="G13" s="71"/>
      <c r="H13" s="70" t="s">
        <v>10</v>
      </c>
      <c r="I13" s="70" t="s">
        <v>11</v>
      </c>
      <c r="J13" s="71"/>
      <c r="K13" s="71"/>
      <c r="L13" s="71"/>
      <c r="M13" s="71"/>
      <c r="N13" s="70" t="s">
        <v>10</v>
      </c>
      <c r="O13" s="70" t="s">
        <v>11</v>
      </c>
      <c r="P13" s="71"/>
      <c r="Q13" s="71"/>
    </row>
    <row r="14" spans="2:18" ht="21.75" customHeight="1" x14ac:dyDescent="0.25"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</row>
    <row r="15" spans="2:18" x14ac:dyDescent="0.25">
      <c r="B15" s="6">
        <v>1</v>
      </c>
      <c r="C15" s="6">
        <v>2</v>
      </c>
      <c r="D15" s="6">
        <v>3</v>
      </c>
      <c r="E15" s="6">
        <v>4</v>
      </c>
      <c r="F15" s="6">
        <v>5</v>
      </c>
      <c r="G15" s="6">
        <v>6</v>
      </c>
      <c r="H15" s="6">
        <v>7</v>
      </c>
      <c r="I15" s="6">
        <v>8</v>
      </c>
      <c r="J15" s="6">
        <v>9</v>
      </c>
      <c r="K15" s="6">
        <v>10</v>
      </c>
      <c r="L15" s="6">
        <v>11</v>
      </c>
      <c r="M15" s="6">
        <v>12</v>
      </c>
      <c r="N15" s="6">
        <v>13</v>
      </c>
      <c r="O15" s="6">
        <v>14</v>
      </c>
      <c r="P15" s="6">
        <v>15</v>
      </c>
      <c r="Q15" s="6">
        <v>16</v>
      </c>
    </row>
    <row r="16" spans="2:18" ht="18" x14ac:dyDescent="0.25">
      <c r="B16" s="8" t="s">
        <v>18</v>
      </c>
      <c r="C16" s="6"/>
      <c r="D16" s="6"/>
      <c r="E16" s="10" t="s">
        <v>22</v>
      </c>
      <c r="F16" s="48">
        <f>F17</f>
        <v>0</v>
      </c>
      <c r="G16" s="48">
        <f t="shared" ref="G16:Q16" si="0">G17</f>
        <v>0</v>
      </c>
      <c r="H16" s="48">
        <f t="shared" si="0"/>
        <v>0</v>
      </c>
      <c r="I16" s="48">
        <f t="shared" si="0"/>
        <v>0</v>
      </c>
      <c r="J16" s="48">
        <f t="shared" si="0"/>
        <v>0</v>
      </c>
      <c r="K16" s="48">
        <f t="shared" si="0"/>
        <v>0</v>
      </c>
      <c r="L16" s="48">
        <f t="shared" si="0"/>
        <v>0</v>
      </c>
      <c r="M16" s="48">
        <f t="shared" si="0"/>
        <v>0</v>
      </c>
      <c r="N16" s="48">
        <f t="shared" si="0"/>
        <v>0</v>
      </c>
      <c r="O16" s="48">
        <f t="shared" si="0"/>
        <v>0</v>
      </c>
      <c r="P16" s="48">
        <f t="shared" si="0"/>
        <v>0</v>
      </c>
      <c r="Q16" s="48">
        <f t="shared" si="0"/>
        <v>0</v>
      </c>
    </row>
    <row r="17" spans="2:17" ht="18" x14ac:dyDescent="0.25">
      <c r="B17" s="9" t="s">
        <v>19</v>
      </c>
      <c r="C17" s="6"/>
      <c r="D17" s="6"/>
      <c r="E17" s="10" t="s">
        <v>22</v>
      </c>
      <c r="F17" s="49">
        <f>F19+F20</f>
        <v>0</v>
      </c>
      <c r="G17" s="49">
        <f t="shared" ref="G17:Q17" si="1">G19+G20</f>
        <v>0</v>
      </c>
      <c r="H17" s="49">
        <f t="shared" si="1"/>
        <v>0</v>
      </c>
      <c r="I17" s="49">
        <f t="shared" si="1"/>
        <v>0</v>
      </c>
      <c r="J17" s="49">
        <f t="shared" si="1"/>
        <v>0</v>
      </c>
      <c r="K17" s="49">
        <f t="shared" si="1"/>
        <v>0</v>
      </c>
      <c r="L17" s="49">
        <f t="shared" si="1"/>
        <v>0</v>
      </c>
      <c r="M17" s="49">
        <f t="shared" si="1"/>
        <v>0</v>
      </c>
      <c r="N17" s="49">
        <f t="shared" si="1"/>
        <v>0</v>
      </c>
      <c r="O17" s="49">
        <f t="shared" si="1"/>
        <v>0</v>
      </c>
      <c r="P17" s="49">
        <f t="shared" si="1"/>
        <v>0</v>
      </c>
      <c r="Q17" s="49">
        <f t="shared" si="1"/>
        <v>0</v>
      </c>
    </row>
    <row r="18" spans="2:17" ht="31.5" hidden="1" x14ac:dyDescent="0.25">
      <c r="B18" s="13" t="s">
        <v>35</v>
      </c>
      <c r="C18" s="13">
        <v>1080</v>
      </c>
      <c r="D18" s="14" t="s">
        <v>20</v>
      </c>
      <c r="E18" s="28" t="s">
        <v>36</v>
      </c>
      <c r="F18" s="23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>
        <f t="shared" ref="Q18:Q20" si="2">F18+K18</f>
        <v>0</v>
      </c>
    </row>
    <row r="19" spans="2:17" ht="63" x14ac:dyDescent="0.25">
      <c r="B19" s="15" t="s">
        <v>43</v>
      </c>
      <c r="C19" s="13" t="s">
        <v>44</v>
      </c>
      <c r="D19" s="54" t="s">
        <v>45</v>
      </c>
      <c r="E19" s="11" t="s">
        <v>46</v>
      </c>
      <c r="F19" s="23">
        <v>60000</v>
      </c>
      <c r="G19" s="19">
        <v>60000</v>
      </c>
      <c r="H19" s="19"/>
      <c r="I19" s="19"/>
      <c r="J19" s="19"/>
      <c r="K19" s="19"/>
      <c r="L19" s="19"/>
      <c r="M19" s="19"/>
      <c r="N19" s="19"/>
      <c r="O19" s="19"/>
      <c r="P19" s="19"/>
      <c r="Q19" s="19">
        <f t="shared" si="2"/>
        <v>60000</v>
      </c>
    </row>
    <row r="20" spans="2:17" ht="31.5" x14ac:dyDescent="0.25">
      <c r="B20" s="13" t="s">
        <v>34</v>
      </c>
      <c r="C20" s="13">
        <v>7520</v>
      </c>
      <c r="D20" s="14" t="s">
        <v>48</v>
      </c>
      <c r="E20" s="53" t="s">
        <v>49</v>
      </c>
      <c r="F20" s="23">
        <v>-60000</v>
      </c>
      <c r="G20" s="19">
        <v>-60000</v>
      </c>
      <c r="H20" s="19"/>
      <c r="I20" s="19"/>
      <c r="J20" s="19"/>
      <c r="K20" s="19"/>
      <c r="L20" s="19"/>
      <c r="M20" s="19"/>
      <c r="N20" s="19"/>
      <c r="O20" s="19"/>
      <c r="P20" s="19"/>
      <c r="Q20" s="19">
        <f t="shared" si="2"/>
        <v>-60000</v>
      </c>
    </row>
    <row r="21" spans="2:17" ht="15.75" hidden="1" x14ac:dyDescent="0.25">
      <c r="B21" s="17"/>
      <c r="C21" s="17"/>
      <c r="D21" s="16"/>
      <c r="E21" s="11"/>
      <c r="F21" s="23"/>
      <c r="G21" s="23"/>
      <c r="H21" s="39"/>
      <c r="I21" s="36"/>
      <c r="J21" s="36"/>
      <c r="K21" s="36"/>
      <c r="L21" s="36"/>
      <c r="M21" s="36"/>
      <c r="N21" s="36"/>
      <c r="O21" s="36"/>
      <c r="P21" s="36"/>
      <c r="Q21" s="36"/>
    </row>
    <row r="22" spans="2:17" ht="56.25" x14ac:dyDescent="0.3">
      <c r="B22" s="32" t="s">
        <v>23</v>
      </c>
      <c r="C22" s="13"/>
      <c r="D22" s="14"/>
      <c r="E22" s="31" t="s">
        <v>41</v>
      </c>
      <c r="F22" s="46">
        <f>F23</f>
        <v>149500</v>
      </c>
      <c r="G22" s="40">
        <f t="shared" ref="G22:Q22" si="3">G23</f>
        <v>149000</v>
      </c>
      <c r="H22" s="40">
        <f t="shared" si="3"/>
        <v>0</v>
      </c>
      <c r="I22" s="40">
        <f t="shared" si="3"/>
        <v>-105000</v>
      </c>
      <c r="J22" s="40">
        <f t="shared" si="3"/>
        <v>0</v>
      </c>
      <c r="K22" s="40">
        <f t="shared" si="3"/>
        <v>140000</v>
      </c>
      <c r="L22" s="40">
        <f t="shared" si="3"/>
        <v>140000</v>
      </c>
      <c r="M22" s="40">
        <f t="shared" si="3"/>
        <v>0</v>
      </c>
      <c r="N22" s="40">
        <f t="shared" si="3"/>
        <v>0</v>
      </c>
      <c r="O22" s="40">
        <f t="shared" si="3"/>
        <v>0</v>
      </c>
      <c r="P22" s="40">
        <f t="shared" si="3"/>
        <v>0</v>
      </c>
      <c r="Q22" s="40">
        <f t="shared" si="3"/>
        <v>289500</v>
      </c>
    </row>
    <row r="23" spans="2:17" ht="56.25" x14ac:dyDescent="0.3">
      <c r="B23" s="33" t="s">
        <v>24</v>
      </c>
      <c r="C23" s="34"/>
      <c r="D23" s="35"/>
      <c r="E23" s="31" t="s">
        <v>41</v>
      </c>
      <c r="F23" s="47">
        <f>F24+F31+F30+F27</f>
        <v>149500</v>
      </c>
      <c r="G23" s="47">
        <f t="shared" ref="G23:Q23" si="4">G24+G31+G30+G27</f>
        <v>149000</v>
      </c>
      <c r="H23" s="47">
        <f t="shared" si="4"/>
        <v>0</v>
      </c>
      <c r="I23" s="47">
        <f t="shared" si="4"/>
        <v>-105000</v>
      </c>
      <c r="J23" s="47">
        <f t="shared" si="4"/>
        <v>0</v>
      </c>
      <c r="K23" s="47">
        <f t="shared" si="4"/>
        <v>140000</v>
      </c>
      <c r="L23" s="47">
        <f t="shared" si="4"/>
        <v>140000</v>
      </c>
      <c r="M23" s="47">
        <f t="shared" si="4"/>
        <v>0</v>
      </c>
      <c r="N23" s="47">
        <f t="shared" si="4"/>
        <v>0</v>
      </c>
      <c r="O23" s="47">
        <f t="shared" si="4"/>
        <v>0</v>
      </c>
      <c r="P23" s="47">
        <f t="shared" si="4"/>
        <v>0</v>
      </c>
      <c r="Q23" s="47">
        <f t="shared" si="4"/>
        <v>289500</v>
      </c>
    </row>
    <row r="24" spans="2:17" ht="39.75" customHeight="1" x14ac:dyDescent="0.25">
      <c r="B24" s="44" t="s">
        <v>25</v>
      </c>
      <c r="C24" s="13">
        <v>1020</v>
      </c>
      <c r="D24" s="14"/>
      <c r="E24" s="11" t="s">
        <v>37</v>
      </c>
      <c r="F24" s="42">
        <v>-105000</v>
      </c>
      <c r="G24" s="41">
        <v>-105000</v>
      </c>
      <c r="H24" s="41"/>
      <c r="I24" s="76">
        <v>-105000</v>
      </c>
      <c r="J24" s="59"/>
      <c r="K24" s="19"/>
      <c r="L24" s="19"/>
      <c r="M24" s="63"/>
      <c r="N24" s="63"/>
      <c r="O24" s="63"/>
      <c r="P24" s="63"/>
      <c r="Q24" s="19">
        <f>F24+K24</f>
        <v>-105000</v>
      </c>
    </row>
    <row r="25" spans="2:17" ht="31.5" x14ac:dyDescent="0.25">
      <c r="B25" s="43" t="s">
        <v>38</v>
      </c>
      <c r="C25" s="18">
        <v>1021</v>
      </c>
      <c r="D25" s="18" t="s">
        <v>26</v>
      </c>
      <c r="E25" s="11" t="s">
        <v>39</v>
      </c>
      <c r="F25" s="42">
        <v>-105000</v>
      </c>
      <c r="G25" s="41">
        <v>-105000</v>
      </c>
      <c r="H25" s="41"/>
      <c r="I25" s="77">
        <v>-105000</v>
      </c>
      <c r="J25" s="60"/>
      <c r="K25" s="19"/>
      <c r="L25" s="19"/>
      <c r="M25" s="63"/>
      <c r="N25" s="63"/>
      <c r="O25" s="63"/>
      <c r="P25" s="63"/>
      <c r="Q25" s="19">
        <f>F25+K25</f>
        <v>-105000</v>
      </c>
    </row>
    <row r="26" spans="2:17" ht="63" hidden="1" x14ac:dyDescent="0.25">
      <c r="B26" s="45" t="s">
        <v>40</v>
      </c>
      <c r="C26" s="15">
        <v>1024</v>
      </c>
      <c r="D26" s="14" t="s">
        <v>27</v>
      </c>
      <c r="E26" s="11" t="s">
        <v>28</v>
      </c>
      <c r="F26" s="55"/>
      <c r="G26" s="27"/>
      <c r="H26" s="27"/>
      <c r="I26" s="27"/>
      <c r="J26" s="61"/>
      <c r="K26" s="24"/>
      <c r="L26" s="18"/>
      <c r="M26" s="18"/>
      <c r="N26" s="18"/>
      <c r="O26" s="18"/>
      <c r="P26" s="18"/>
      <c r="Q26" s="19">
        <f t="shared" ref="Q26:Q28" si="5">F26+K26</f>
        <v>0</v>
      </c>
    </row>
    <row r="27" spans="2:17" ht="38.25" customHeight="1" x14ac:dyDescent="0.25">
      <c r="B27" s="45" t="s">
        <v>56</v>
      </c>
      <c r="C27" s="15">
        <v>1030</v>
      </c>
      <c r="D27" s="14"/>
      <c r="E27" s="11" t="s">
        <v>57</v>
      </c>
      <c r="F27" s="55"/>
      <c r="G27" s="27"/>
      <c r="H27" s="27"/>
      <c r="I27" s="27"/>
      <c r="J27" s="61"/>
      <c r="K27" s="58">
        <v>140000</v>
      </c>
      <c r="L27" s="18">
        <v>140000</v>
      </c>
      <c r="M27" s="18"/>
      <c r="N27" s="18"/>
      <c r="O27" s="18"/>
      <c r="P27" s="18"/>
      <c r="Q27" s="19">
        <f t="shared" si="5"/>
        <v>140000</v>
      </c>
    </row>
    <row r="28" spans="2:17" ht="31.5" customHeight="1" x14ac:dyDescent="0.25">
      <c r="B28" s="45" t="s">
        <v>58</v>
      </c>
      <c r="C28" s="15">
        <v>1031</v>
      </c>
      <c r="D28" s="14" t="s">
        <v>26</v>
      </c>
      <c r="E28" s="11" t="s">
        <v>39</v>
      </c>
      <c r="F28" s="55"/>
      <c r="G28" s="27"/>
      <c r="H28" s="27"/>
      <c r="I28" s="27"/>
      <c r="J28" s="61"/>
      <c r="K28" s="58">
        <v>140000</v>
      </c>
      <c r="L28" s="18">
        <v>140000</v>
      </c>
      <c r="M28" s="18"/>
      <c r="N28" s="18"/>
      <c r="O28" s="18"/>
      <c r="P28" s="18"/>
      <c r="Q28" s="19">
        <f t="shared" si="5"/>
        <v>140000</v>
      </c>
    </row>
    <row r="29" spans="2:17" ht="31.5" x14ac:dyDescent="0.25">
      <c r="B29" s="56" t="s">
        <v>50</v>
      </c>
      <c r="C29" s="13">
        <v>1140</v>
      </c>
      <c r="D29" s="14"/>
      <c r="E29" s="11" t="s">
        <v>51</v>
      </c>
      <c r="F29" s="57">
        <v>274500</v>
      </c>
      <c r="G29" s="58">
        <v>274500</v>
      </c>
      <c r="H29" s="24"/>
      <c r="I29" s="24"/>
      <c r="J29" s="62"/>
      <c r="K29" s="24"/>
      <c r="L29" s="18"/>
      <c r="M29" s="18"/>
      <c r="N29" s="18"/>
      <c r="O29" s="18"/>
      <c r="P29" s="18"/>
      <c r="Q29" s="19">
        <f t="shared" ref="Q29" si="6">F29+K29</f>
        <v>274500</v>
      </c>
    </row>
    <row r="30" spans="2:17" ht="31.5" x14ac:dyDescent="0.25">
      <c r="B30" s="15" t="s">
        <v>52</v>
      </c>
      <c r="C30" s="13">
        <v>1142</v>
      </c>
      <c r="D30" s="14" t="s">
        <v>53</v>
      </c>
      <c r="E30" s="11" t="s">
        <v>54</v>
      </c>
      <c r="F30" s="23">
        <v>274500</v>
      </c>
      <c r="G30" s="19">
        <v>274000</v>
      </c>
      <c r="H30" s="19"/>
      <c r="I30" s="24"/>
      <c r="J30" s="24"/>
      <c r="K30" s="24"/>
      <c r="L30" s="18"/>
      <c r="M30" s="18"/>
      <c r="N30" s="18"/>
      <c r="O30" s="18"/>
      <c r="P30" s="18"/>
      <c r="Q30" s="19">
        <f>F30+K30</f>
        <v>274500</v>
      </c>
    </row>
    <row r="31" spans="2:17" ht="31.5" x14ac:dyDescent="0.25">
      <c r="B31" s="45" t="s">
        <v>29</v>
      </c>
      <c r="C31" s="15">
        <v>5030</v>
      </c>
      <c r="D31" s="14"/>
      <c r="E31" s="11" t="s">
        <v>30</v>
      </c>
      <c r="F31" s="37">
        <v>-20000</v>
      </c>
      <c r="G31" s="38">
        <v>-20000</v>
      </c>
      <c r="H31" s="38"/>
      <c r="I31" s="29"/>
      <c r="J31" s="29"/>
      <c r="K31" s="38"/>
      <c r="L31" s="38"/>
      <c r="M31" s="29"/>
      <c r="N31" s="29"/>
      <c r="O31" s="29"/>
      <c r="P31" s="29"/>
      <c r="Q31" s="38">
        <f>Q32</f>
        <v>-20000</v>
      </c>
    </row>
    <row r="32" spans="2:17" ht="47.25" x14ac:dyDescent="0.25">
      <c r="B32" s="15" t="s">
        <v>32</v>
      </c>
      <c r="C32" s="13">
        <v>5031</v>
      </c>
      <c r="D32" s="14" t="s">
        <v>31</v>
      </c>
      <c r="E32" s="12" t="s">
        <v>33</v>
      </c>
      <c r="F32" s="37">
        <v>-20000</v>
      </c>
      <c r="G32" s="38">
        <v>-20000</v>
      </c>
      <c r="H32" s="38"/>
      <c r="I32" s="30"/>
      <c r="J32" s="30"/>
      <c r="K32" s="50"/>
      <c r="L32" s="50"/>
      <c r="M32" s="30"/>
      <c r="N32" s="30"/>
      <c r="O32" s="30"/>
      <c r="P32" s="30"/>
      <c r="Q32" s="41">
        <f>F32+K32</f>
        <v>-20000</v>
      </c>
    </row>
    <row r="33" spans="2:17" ht="15.75" x14ac:dyDescent="0.25">
      <c r="B33" s="25" t="s">
        <v>12</v>
      </c>
      <c r="C33" s="25" t="s">
        <v>12</v>
      </c>
      <c r="D33" s="25" t="s">
        <v>12</v>
      </c>
      <c r="E33" s="26" t="s">
        <v>13</v>
      </c>
      <c r="F33" s="40">
        <f>F16+F22</f>
        <v>149500</v>
      </c>
      <c r="G33" s="40">
        <f t="shared" ref="G33:Q33" si="7">G16+G22</f>
        <v>149000</v>
      </c>
      <c r="H33" s="40">
        <f t="shared" si="7"/>
        <v>0</v>
      </c>
      <c r="I33" s="40">
        <f t="shared" si="7"/>
        <v>-105000</v>
      </c>
      <c r="J33" s="40">
        <f t="shared" si="7"/>
        <v>0</v>
      </c>
      <c r="K33" s="40">
        <f t="shared" si="7"/>
        <v>140000</v>
      </c>
      <c r="L33" s="40">
        <f t="shared" si="7"/>
        <v>140000</v>
      </c>
      <c r="M33" s="40">
        <f t="shared" si="7"/>
        <v>0</v>
      </c>
      <c r="N33" s="40">
        <f t="shared" si="7"/>
        <v>0</v>
      </c>
      <c r="O33" s="40">
        <f t="shared" si="7"/>
        <v>0</v>
      </c>
      <c r="P33" s="40">
        <f t="shared" si="7"/>
        <v>0</v>
      </c>
      <c r="Q33" s="40">
        <f t="shared" si="7"/>
        <v>289500</v>
      </c>
    </row>
    <row r="34" spans="2:17" ht="15.75" x14ac:dyDescent="0.25">
      <c r="F34" s="22"/>
    </row>
    <row r="36" spans="2:17" x14ac:dyDescent="0.25">
      <c r="Q36" s="20"/>
    </row>
    <row r="44" spans="2:17" x14ac:dyDescent="0.25">
      <c r="G44" t="s">
        <v>55</v>
      </c>
    </row>
  </sheetData>
  <mergeCells count="20">
    <mergeCell ref="Q11:Q14"/>
    <mergeCell ref="K11:P11"/>
    <mergeCell ref="I13:I14"/>
    <mergeCell ref="J12:J14"/>
    <mergeCell ref="H12:I12"/>
    <mergeCell ref="M12:M14"/>
    <mergeCell ref="L12:L14"/>
    <mergeCell ref="N12:O12"/>
    <mergeCell ref="P12:P14"/>
    <mergeCell ref="K12:K14"/>
    <mergeCell ref="O13:O14"/>
    <mergeCell ref="N13:N14"/>
    <mergeCell ref="B11:B14"/>
    <mergeCell ref="C11:C14"/>
    <mergeCell ref="D11:D14"/>
    <mergeCell ref="H13:H14"/>
    <mergeCell ref="E11:E14"/>
    <mergeCell ref="F12:F14"/>
    <mergeCell ref="F11:J11"/>
    <mergeCell ref="G12:G14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 (2)</vt:lpstr>
      <vt:lpstr>'2021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2021-03-15T16:21:24Z</cp:lastPrinted>
  <dcterms:created xsi:type="dcterms:W3CDTF">2006-09-16T00:00:00Z</dcterms:created>
  <dcterms:modified xsi:type="dcterms:W3CDTF">2021-05-18T11:50:27Z</dcterms:modified>
</cp:coreProperties>
</file>